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3-2025)\"/>
    </mc:Choice>
  </mc:AlternateContent>
  <bookViews>
    <workbookView xWindow="0" yWindow="0" windowWidth="21600" windowHeight="9615"/>
  </bookViews>
  <sheets>
    <sheet name="MIS  MONTHWISE 24-25" sheetId="1" r:id="rId1"/>
  </sheets>
  <definedNames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'MIS  MONTHWISE 24-25'!$A$1:$W$12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52511"/>
</workbook>
</file>

<file path=xl/calcChain.xml><?xml version="1.0" encoding="utf-8"?>
<calcChain xmlns="http://schemas.openxmlformats.org/spreadsheetml/2006/main">
  <c r="J36" i="1" l="1"/>
  <c r="F33" i="1"/>
  <c r="R12" i="1"/>
  <c r="F12" i="1"/>
  <c r="R11" i="1"/>
  <c r="F11" i="1"/>
  <c r="R10" i="1"/>
  <c r="F10" i="1"/>
  <c r="R9" i="1"/>
  <c r="F9" i="1"/>
  <c r="R8" i="1"/>
  <c r="R7" i="1"/>
  <c r="F6" i="1"/>
  <c r="R4" i="1"/>
  <c r="F4" i="1"/>
  <c r="F3" i="1"/>
</calcChain>
</file>

<file path=xl/sharedStrings.xml><?xml version="1.0" encoding="utf-8"?>
<sst xmlns="http://schemas.openxmlformats.org/spreadsheetml/2006/main" count="112" uniqueCount="75">
  <si>
    <t>PGCL POC CHARGES(CTUIL) FY 2024-25</t>
  </si>
  <si>
    <t>PGCIL NON POC  FY 2024-25</t>
  </si>
  <si>
    <t>SRLDC FEES AND CHARGS FY 2024-25</t>
  </si>
  <si>
    <t>DSM AND ANCILLARY  SERVICES POOL ACCOUNT DEFICIT CHARGS FY 2024-25</t>
  </si>
  <si>
    <t>S.NO</t>
  </si>
  <si>
    <t>for
 month of MIS</t>
  </si>
  <si>
    <t>NAME</t>
  </si>
  <si>
    <t>DATE</t>
  </si>
  <si>
    <t>BILLING
 MONTH</t>
  </si>
  <si>
    <t xml:space="preserve">AMOUNT </t>
  </si>
  <si>
    <t>BILLING 
MONTH</t>
  </si>
  <si>
    <t>1)    CTUIL 1ST BILL FOR APR-24 &amp;
 2)    CTUIL 2ND BILL PERIOD OF OCT'23 TO DEC'23</t>
  </si>
  <si>
    <t>01.04.2024</t>
  </si>
  <si>
    <t>1st &amp;2nd BILL</t>
  </si>
  <si>
    <t>NON POC ULDC CHRS FOR THE APRIL-24</t>
  </si>
  <si>
    <t>01.05.2024</t>
  </si>
  <si>
    <t>APRIL</t>
  </si>
  <si>
    <t>POSOCO SLDC FEES &amp; CHARGES</t>
  </si>
  <si>
    <t xml:space="preserve">1) CTUIL 1ST BILL FOR MAY-24 
</t>
  </si>
  <si>
    <t xml:space="preserve">1st </t>
  </si>
  <si>
    <t>NON POC ULDC CHRS FOR THE MAY-24</t>
  </si>
  <si>
    <t>03.06.2024</t>
  </si>
  <si>
    <t>MAY</t>
  </si>
  <si>
    <t>1.  POSOCO SLDC FEES &amp; CHARGES &amp;
2.   FERV CHARGES FY 2022-23</t>
  </si>
  <si>
    <t>CTUIL 1st BILL FOR  JUNE-24</t>
  </si>
  <si>
    <t>NON POC ULDC CHRS FOR    JUNE-24</t>
  </si>
  <si>
    <t>01.07.2024</t>
  </si>
  <si>
    <t>JUNE</t>
  </si>
  <si>
    <t>POSOCO SLDC FEES &amp; CHARGES FOR MONTH OF JUN-24</t>
  </si>
  <si>
    <t>1)    CTUIL 1ST BILL FOR JULY-24  &amp;
 2)    CTUIL 2ND BILL PERIOD OF JAN'24 TO MAR'24
3)  LPS BILL FOR PERIOD OF APRIL'24 TO MAY'24</t>
  </si>
  <si>
    <t>NON POC ULDC CHRS FOR    JULY-24</t>
  </si>
  <si>
    <t>01.08.2024</t>
  </si>
  <si>
    <t>JULY</t>
  </si>
  <si>
    <t>POSOCO SLDC FEES &amp; CHARGES FOR MONTH OF JULY-24</t>
  </si>
  <si>
    <t>CTUIL 1st BILL FOR  AUGUST-24</t>
  </si>
  <si>
    <t>NON POC ULDC CHRS FOR    AUG-24</t>
  </si>
  <si>
    <t>02.09.2024</t>
  </si>
  <si>
    <t>AUGUST</t>
  </si>
  <si>
    <t>POSOCO SLDC FEES &amp; CHARGES FOR MONTH OF AUG-24</t>
  </si>
  <si>
    <t>CTUIL 1st BILL FOR  SEPT-24</t>
  </si>
  <si>
    <t>NON POC ULDC CHRS FOR    SEPT-24</t>
  </si>
  <si>
    <t>01.10.2024</t>
  </si>
  <si>
    <t>SEPT</t>
  </si>
  <si>
    <t>POSOCO SLDC FEES &amp; CHARGES FOR MONTH OF SEPT-24</t>
  </si>
  <si>
    <t>1) CTUIL 1st BILL FOR  OCT-24
2) LPS BILL FOR PERIOD OF JUN'24 TO AUG'24</t>
  </si>
  <si>
    <t>NON POC ULDC CHRS FOR    OCT-24</t>
  </si>
  <si>
    <t>01.11.2024</t>
  </si>
  <si>
    <t>OCT</t>
  </si>
  <si>
    <t>POSOCO SLDC FEES &amp; CHARGES FOR MONTH OF OCT-24</t>
  </si>
  <si>
    <t>04.11.2024</t>
  </si>
  <si>
    <t>1)    CTUIL 1ST BILL FOR  NOV-24  &amp;
 2)    CTUIL 2ND BILL PERIOD OF APR'24 TO JUN'24</t>
  </si>
  <si>
    <t>NON POC ULDC CHRS FOR    NOV-24</t>
  </si>
  <si>
    <t>02.12.2024</t>
  </si>
  <si>
    <t>NOV</t>
  </si>
  <si>
    <t>POSOCO SLDC FEES &amp; CHARGES FOR MONTH OF NOV-24</t>
  </si>
  <si>
    <t xml:space="preserve"> 1)CTUIL 1ST BILL FOR   DEC'24  &amp; 
  2)    CTUIL 2ND BILL PERIOD OF Jul'24 TO Sept'24</t>
  </si>
  <si>
    <t>02.12.2024 
&amp; 03.01.2025</t>
  </si>
  <si>
    <t>DEC'24</t>
  </si>
  <si>
    <t>NON POC ULDC CHRS FOR    DEC-24</t>
  </si>
  <si>
    <t>01.01.2025</t>
  </si>
  <si>
    <t>DEC</t>
  </si>
  <si>
    <t>POSOCO SLDC FEES &amp; CHARGES FOR MONTH OF  DEC-24</t>
  </si>
  <si>
    <t xml:space="preserve"> 1)CTUIL 1ST BILL FOR   JAN'25 &amp; 
  2)    CTUIL 3RD BILL PERIOD OF JAN'24 TO MAR'24
  3)  LPS BILL FOR PERIOD OF SEPT'24 </t>
  </si>
  <si>
    <t>01.01.2025 &amp; 16.01.2025</t>
  </si>
  <si>
    <t>JAN'25</t>
  </si>
  <si>
    <t>NON POC ULDC CHRS FOR    JAN-25</t>
  </si>
  <si>
    <t>03.02.2025</t>
  </si>
  <si>
    <t>JAN</t>
  </si>
  <si>
    <t>POSOCO SLDC FEES &amp; CHARGES FOR MONTH OF  JAN-25</t>
  </si>
  <si>
    <t>NET DEVIATION &amp; ANCILLARY SERVICES POOL A/C 
DEFICIT RECOVERY (LEGACY DUES) FOR THE PERIOD PRIOR  TO 16.09.2024</t>
  </si>
  <si>
    <t>11.11.2024</t>
  </si>
  <si>
    <t>Note:-</t>
  </si>
  <si>
    <t>1)  CTUIL 2ND BILL PERIOD OF APR'24 TO JUN'24-CTUIL  CLAIMED Rs.181058213/- but  APPCC  admitted amount Rs.18,10,10,362/-</t>
  </si>
  <si>
    <t>2)  CTUIL SURCHARGE FOR SEPT'24 - CTUIL CLAIMED  Rs.33,16,293/- BUT APPCC admitted amount Rs.33,07,001/-</t>
  </si>
  <si>
    <t>1) CTUIL 1ST BILL FOR MAY-24 &amp; 
2)  CTUIL 3RD BILL PERIOD OF NOV-23 TO MAR-24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</si>
</sst>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7" fontId="0" fillId="0" borderId="4" xfId="0" applyNumberFormat="1" applyBorder="1" applyAlignment="1">
      <alignment horizontal="center"/>
    </xf>
    <xf numFmtId="17" fontId="0" fillId="0" borderId="1" xfId="0" applyNumberFormat="1" applyBorder="1"/>
    <xf numFmtId="17" fontId="0" fillId="0" borderId="4" xfId="0" applyNumberFormat="1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/>
    <xf numFmtId="17" fontId="0" fillId="0" borderId="1" xfId="0" applyNumberFormat="1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17" fontId="0" fillId="0" borderId="1" xfId="0" applyNumberFormat="1" applyFill="1" applyBorder="1" applyAlignment="1">
      <alignment horizontal="center"/>
    </xf>
    <xf numFmtId="43" fontId="0" fillId="0" borderId="1" xfId="1" applyFont="1" applyBorder="1"/>
    <xf numFmtId="17" fontId="0" fillId="2" borderId="4" xfId="0" applyNumberForma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1" xfId="0" applyFill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view="pageBreakPreview" topLeftCell="I1" zoomScale="60" zoomScaleNormal="100" workbookViewId="0">
      <selection activeCell="AE11" sqref="AE11"/>
    </sheetView>
  </sheetViews>
  <sheetFormatPr defaultRowHeight="15" x14ac:dyDescent="0.25"/>
  <cols>
    <col min="1" max="1" width="6.140625" customWidth="1"/>
    <col min="3" max="3" width="63.7109375" customWidth="1"/>
    <col min="4" max="4" width="10.85546875" customWidth="1"/>
    <col min="5" max="5" width="14.85546875" customWidth="1"/>
    <col min="6" max="6" width="15" customWidth="1"/>
    <col min="8" max="8" width="6.85546875" customWidth="1"/>
    <col min="9" max="9" width="36.140625" bestFit="1" customWidth="1"/>
    <col min="10" max="10" width="11.140625" customWidth="1"/>
    <col min="11" max="11" width="15.5703125" customWidth="1"/>
    <col min="15" max="15" width="54.5703125" bestFit="1" customWidth="1"/>
    <col min="16" max="16" width="10.85546875" customWidth="1"/>
    <col min="17" max="17" width="12.42578125" customWidth="1"/>
    <col min="20" max="20" width="92" bestFit="1" customWidth="1"/>
    <col min="21" max="21" width="10.140625" bestFit="1" customWidth="1"/>
    <col min="22" max="22" width="12" bestFit="1" customWidth="1"/>
    <col min="23" max="23" width="16.85546875" bestFit="1" customWidth="1"/>
  </cols>
  <sheetData>
    <row r="1" spans="1:23" x14ac:dyDescent="0.25">
      <c r="C1" s="25" t="s">
        <v>0</v>
      </c>
      <c r="D1" s="25"/>
      <c r="E1" s="25"/>
      <c r="F1" s="25"/>
      <c r="H1" s="1"/>
      <c r="I1" s="26" t="s">
        <v>1</v>
      </c>
      <c r="J1" s="27"/>
      <c r="K1" s="27"/>
      <c r="L1" s="28"/>
      <c r="M1" s="1"/>
      <c r="O1" s="25" t="s">
        <v>2</v>
      </c>
      <c r="P1" s="25"/>
      <c r="Q1" s="25"/>
      <c r="R1" s="25"/>
      <c r="T1" s="25" t="s">
        <v>3</v>
      </c>
      <c r="U1" s="25"/>
      <c r="V1" s="25"/>
      <c r="W1" s="25"/>
    </row>
    <row r="2" spans="1:23" ht="45" x14ac:dyDescent="0.25">
      <c r="A2" s="2" t="s">
        <v>4</v>
      </c>
      <c r="B2" s="3" t="s">
        <v>5</v>
      </c>
      <c r="C2" s="2" t="s">
        <v>6</v>
      </c>
      <c r="D2" s="2" t="s">
        <v>7</v>
      </c>
      <c r="E2" s="4" t="s">
        <v>8</v>
      </c>
      <c r="F2" s="2" t="s">
        <v>9</v>
      </c>
      <c r="I2" s="2" t="s">
        <v>6</v>
      </c>
      <c r="J2" s="2" t="s">
        <v>7</v>
      </c>
      <c r="K2" s="4" t="s">
        <v>8</v>
      </c>
      <c r="L2" s="2" t="s">
        <v>9</v>
      </c>
      <c r="O2" s="5" t="s">
        <v>6</v>
      </c>
      <c r="P2" s="2" t="s">
        <v>7</v>
      </c>
      <c r="Q2" s="6" t="s">
        <v>10</v>
      </c>
      <c r="R2" s="2" t="s">
        <v>9</v>
      </c>
      <c r="T2" s="5" t="s">
        <v>6</v>
      </c>
      <c r="U2" s="2" t="s">
        <v>7</v>
      </c>
      <c r="V2" s="6" t="s">
        <v>10</v>
      </c>
      <c r="W2" s="2" t="s">
        <v>9</v>
      </c>
    </row>
    <row r="3" spans="1:23" ht="30" x14ac:dyDescent="0.25">
      <c r="A3" s="1">
        <v>1</v>
      </c>
      <c r="B3" s="7">
        <v>45383</v>
      </c>
      <c r="C3" s="6" t="s">
        <v>11</v>
      </c>
      <c r="D3" s="2" t="s">
        <v>12</v>
      </c>
      <c r="E3" s="8">
        <v>45383</v>
      </c>
      <c r="F3" s="2">
        <f>1303550659+473623608</f>
        <v>1777174267</v>
      </c>
      <c r="G3" t="s">
        <v>13</v>
      </c>
      <c r="I3" s="2" t="s">
        <v>14</v>
      </c>
      <c r="J3" s="2" t="s">
        <v>15</v>
      </c>
      <c r="K3" s="5" t="s">
        <v>16</v>
      </c>
      <c r="L3" s="2">
        <v>497537</v>
      </c>
      <c r="O3" s="2" t="s">
        <v>17</v>
      </c>
      <c r="P3" s="2" t="s">
        <v>15</v>
      </c>
      <c r="Q3" s="5" t="s">
        <v>16</v>
      </c>
      <c r="R3" s="2">
        <v>3385809</v>
      </c>
      <c r="T3" s="2"/>
      <c r="U3" s="2"/>
      <c r="V3" s="5"/>
      <c r="W3" s="2"/>
    </row>
    <row r="4" spans="1:23" ht="30" x14ac:dyDescent="0.25">
      <c r="A4" s="1">
        <v>2</v>
      </c>
      <c r="B4" s="9">
        <v>45413</v>
      </c>
      <c r="C4" s="6" t="s">
        <v>18</v>
      </c>
      <c r="D4" s="2" t="s">
        <v>15</v>
      </c>
      <c r="E4" s="8">
        <v>45413</v>
      </c>
      <c r="F4" s="2">
        <f>1401213714</f>
        <v>1401213714</v>
      </c>
      <c r="G4" t="s">
        <v>19</v>
      </c>
      <c r="I4" s="2" t="s">
        <v>20</v>
      </c>
      <c r="J4" s="2" t="s">
        <v>21</v>
      </c>
      <c r="K4" s="5" t="s">
        <v>22</v>
      </c>
      <c r="L4" s="2">
        <v>497537</v>
      </c>
      <c r="O4" s="6" t="s">
        <v>23</v>
      </c>
      <c r="P4" s="2" t="s">
        <v>21</v>
      </c>
      <c r="Q4" s="5" t="s">
        <v>22</v>
      </c>
      <c r="R4" s="2">
        <f>3319204 +59725</f>
        <v>3378929</v>
      </c>
      <c r="T4" s="6"/>
      <c r="U4" s="2"/>
      <c r="V4" s="5"/>
      <c r="W4" s="2"/>
    </row>
    <row r="5" spans="1:23" x14ac:dyDescent="0.25">
      <c r="A5" s="1">
        <v>3</v>
      </c>
      <c r="B5" s="7">
        <v>45444</v>
      </c>
      <c r="C5" s="2" t="s">
        <v>24</v>
      </c>
      <c r="D5" s="2" t="s">
        <v>21</v>
      </c>
      <c r="E5" s="8">
        <v>45444</v>
      </c>
      <c r="F5" s="2">
        <v>1162171521</v>
      </c>
      <c r="I5" s="2" t="s">
        <v>25</v>
      </c>
      <c r="J5" s="2" t="s">
        <v>26</v>
      </c>
      <c r="K5" s="5" t="s">
        <v>27</v>
      </c>
      <c r="L5" s="2">
        <v>497537</v>
      </c>
      <c r="O5" s="2" t="s">
        <v>28</v>
      </c>
      <c r="P5" s="2" t="s">
        <v>26</v>
      </c>
      <c r="Q5" s="5" t="s">
        <v>27</v>
      </c>
      <c r="R5" s="2">
        <v>3319204</v>
      </c>
      <c r="T5" s="2"/>
      <c r="U5" s="2"/>
      <c r="V5" s="5"/>
      <c r="W5" s="2"/>
    </row>
    <row r="6" spans="1:23" ht="45" x14ac:dyDescent="0.25">
      <c r="A6" s="1">
        <v>4</v>
      </c>
      <c r="B6" s="7">
        <v>45474</v>
      </c>
      <c r="C6" s="6" t="s">
        <v>29</v>
      </c>
      <c r="D6" s="2" t="s">
        <v>26</v>
      </c>
      <c r="E6" s="8">
        <v>45474</v>
      </c>
      <c r="F6" s="2">
        <f>1171830256+492652330+2436843</f>
        <v>1666919429</v>
      </c>
      <c r="I6" s="2" t="s">
        <v>30</v>
      </c>
      <c r="J6" s="2" t="s">
        <v>31</v>
      </c>
      <c r="K6" s="5" t="s">
        <v>32</v>
      </c>
      <c r="L6" s="2">
        <v>497537</v>
      </c>
      <c r="O6" s="2" t="s">
        <v>33</v>
      </c>
      <c r="P6" s="2" t="s">
        <v>31</v>
      </c>
      <c r="Q6" s="5" t="s">
        <v>32</v>
      </c>
      <c r="R6" s="2">
        <v>3319204</v>
      </c>
      <c r="T6" s="2"/>
      <c r="U6" s="2"/>
      <c r="V6" s="5"/>
      <c r="W6" s="2"/>
    </row>
    <row r="7" spans="1:23" s="13" customFormat="1" x14ac:dyDescent="0.25">
      <c r="A7" s="10">
        <v>5</v>
      </c>
      <c r="B7" s="9">
        <v>45505</v>
      </c>
      <c r="C7" s="11" t="s">
        <v>34</v>
      </c>
      <c r="D7" s="11" t="s">
        <v>31</v>
      </c>
      <c r="E7" s="12">
        <v>45505</v>
      </c>
      <c r="F7" s="11">
        <v>1161640678</v>
      </c>
      <c r="I7" s="11" t="s">
        <v>35</v>
      </c>
      <c r="J7" s="11" t="s">
        <v>36</v>
      </c>
      <c r="K7" s="14" t="s">
        <v>37</v>
      </c>
      <c r="L7" s="11">
        <v>497537</v>
      </c>
      <c r="O7" s="11" t="s">
        <v>38</v>
      </c>
      <c r="P7" s="11" t="s">
        <v>36</v>
      </c>
      <c r="Q7" s="14" t="s">
        <v>37</v>
      </c>
      <c r="R7" s="11">
        <f>3319204+337824</f>
        <v>3657028</v>
      </c>
      <c r="T7" s="11"/>
      <c r="U7" s="11"/>
      <c r="V7" s="14"/>
      <c r="W7" s="11"/>
    </row>
    <row r="8" spans="1:23" x14ac:dyDescent="0.25">
      <c r="A8" s="1">
        <v>6</v>
      </c>
      <c r="B8" s="7">
        <v>45536</v>
      </c>
      <c r="C8" s="11" t="s">
        <v>39</v>
      </c>
      <c r="D8" s="2" t="s">
        <v>36</v>
      </c>
      <c r="E8" s="8">
        <v>45536</v>
      </c>
      <c r="F8" s="2">
        <v>1229265751</v>
      </c>
      <c r="I8" s="11" t="s">
        <v>40</v>
      </c>
      <c r="J8" s="2" t="s">
        <v>41</v>
      </c>
      <c r="K8" s="5" t="s">
        <v>42</v>
      </c>
      <c r="L8" s="11">
        <v>497537</v>
      </c>
      <c r="O8" s="11" t="s">
        <v>43</v>
      </c>
      <c r="P8" s="2" t="s">
        <v>41</v>
      </c>
      <c r="Q8" s="5" t="s">
        <v>42</v>
      </c>
      <c r="R8" s="2">
        <f>3319204+337824+1358075</f>
        <v>5015103</v>
      </c>
      <c r="T8" s="11"/>
      <c r="U8" s="2"/>
      <c r="V8" s="5"/>
      <c r="W8" s="2"/>
    </row>
    <row r="9" spans="1:23" ht="30" x14ac:dyDescent="0.25">
      <c r="A9" s="1">
        <v>7</v>
      </c>
      <c r="B9" s="7">
        <v>45566</v>
      </c>
      <c r="C9" s="15" t="s">
        <v>44</v>
      </c>
      <c r="D9" s="2" t="s">
        <v>41</v>
      </c>
      <c r="E9" s="8">
        <v>45566</v>
      </c>
      <c r="F9" s="2">
        <f>1225129902+8092089</f>
        <v>1233221991</v>
      </c>
      <c r="I9" s="11" t="s">
        <v>45</v>
      </c>
      <c r="J9" s="2" t="s">
        <v>46</v>
      </c>
      <c r="K9" s="5" t="s">
        <v>47</v>
      </c>
      <c r="L9" s="11">
        <v>497537</v>
      </c>
      <c r="O9" s="11" t="s">
        <v>48</v>
      </c>
      <c r="P9" s="2" t="s">
        <v>49</v>
      </c>
      <c r="Q9" s="2" t="s">
        <v>47</v>
      </c>
      <c r="R9" s="2">
        <f>3319204+337792</f>
        <v>3656996</v>
      </c>
      <c r="T9" s="11"/>
      <c r="U9" s="2"/>
      <c r="V9" s="2"/>
      <c r="W9" s="2"/>
    </row>
    <row r="10" spans="1:23" ht="30" x14ac:dyDescent="0.25">
      <c r="A10" s="1">
        <v>8</v>
      </c>
      <c r="B10" s="7">
        <v>45597</v>
      </c>
      <c r="C10" s="6" t="s">
        <v>50</v>
      </c>
      <c r="D10" s="2" t="s">
        <v>46</v>
      </c>
      <c r="E10" s="8">
        <v>45597</v>
      </c>
      <c r="F10" s="2">
        <f>1300617589+181010362</f>
        <v>1481627951</v>
      </c>
      <c r="I10" s="11" t="s">
        <v>51</v>
      </c>
      <c r="J10" s="2" t="s">
        <v>52</v>
      </c>
      <c r="K10" s="5" t="s">
        <v>53</v>
      </c>
      <c r="L10" s="11">
        <v>497537</v>
      </c>
      <c r="O10" s="11" t="s">
        <v>54</v>
      </c>
      <c r="P10" s="2" t="s">
        <v>52</v>
      </c>
      <c r="Q10" s="2" t="s">
        <v>53</v>
      </c>
      <c r="R10" s="2">
        <f>3319204+337792</f>
        <v>3656996</v>
      </c>
      <c r="T10" s="11"/>
      <c r="U10" s="2"/>
      <c r="V10" s="2"/>
      <c r="W10" s="2"/>
    </row>
    <row r="11" spans="1:23" ht="45" x14ac:dyDescent="0.25">
      <c r="A11" s="10">
        <v>9</v>
      </c>
      <c r="B11" s="16">
        <v>45627</v>
      </c>
      <c r="C11" s="6" t="s">
        <v>55</v>
      </c>
      <c r="D11" s="15" t="s">
        <v>56</v>
      </c>
      <c r="E11" s="17" t="s">
        <v>57</v>
      </c>
      <c r="F11" s="2">
        <f>1303672787+100712348</f>
        <v>1404385135</v>
      </c>
      <c r="I11" s="11" t="s">
        <v>58</v>
      </c>
      <c r="J11" s="11" t="s">
        <v>59</v>
      </c>
      <c r="K11" s="14" t="s">
        <v>60</v>
      </c>
      <c r="L11" s="11">
        <v>497537</v>
      </c>
      <c r="O11" s="11" t="s">
        <v>61</v>
      </c>
      <c r="P11" s="11" t="s">
        <v>59</v>
      </c>
      <c r="Q11" s="14" t="s">
        <v>60</v>
      </c>
      <c r="R11" s="2">
        <f>3319204+337792</f>
        <v>3656996</v>
      </c>
      <c r="T11" s="11"/>
      <c r="U11" s="11"/>
      <c r="V11" s="14"/>
      <c r="W11" s="2"/>
    </row>
    <row r="12" spans="1:23" ht="45" x14ac:dyDescent="0.25">
      <c r="A12" s="10">
        <v>10</v>
      </c>
      <c r="B12" s="16">
        <v>45658</v>
      </c>
      <c r="C12" s="6" t="s">
        <v>62</v>
      </c>
      <c r="D12" s="15" t="s">
        <v>63</v>
      </c>
      <c r="E12" s="17" t="s">
        <v>64</v>
      </c>
      <c r="F12" s="2">
        <f>1286879768+1706696+3307001</f>
        <v>1291893465</v>
      </c>
      <c r="I12" s="11" t="s">
        <v>65</v>
      </c>
      <c r="J12" s="11" t="s">
        <v>66</v>
      </c>
      <c r="K12" s="14" t="s">
        <v>67</v>
      </c>
      <c r="L12" s="11">
        <v>497537</v>
      </c>
      <c r="O12" s="11" t="s">
        <v>68</v>
      </c>
      <c r="P12" s="11" t="s">
        <v>66</v>
      </c>
      <c r="Q12" s="14" t="s">
        <v>67</v>
      </c>
      <c r="R12" s="2">
        <f>3315725+337438</f>
        <v>3653163</v>
      </c>
      <c r="T12" s="15" t="s">
        <v>69</v>
      </c>
      <c r="U12" s="11" t="s">
        <v>70</v>
      </c>
      <c r="V12" s="18">
        <v>45658</v>
      </c>
      <c r="W12" s="19">
        <v>1135246409</v>
      </c>
    </row>
    <row r="22" spans="1:6" x14ac:dyDescent="0.25">
      <c r="A22" t="s">
        <v>71</v>
      </c>
      <c r="B22" t="s">
        <v>72</v>
      </c>
    </row>
    <row r="23" spans="1:6" x14ac:dyDescent="0.25">
      <c r="B23" t="s">
        <v>73</v>
      </c>
    </row>
    <row r="31" spans="1:6" ht="30" x14ac:dyDescent="0.25">
      <c r="B31" s="20">
        <v>45413</v>
      </c>
      <c r="C31" s="21" t="s">
        <v>74</v>
      </c>
      <c r="D31" s="22"/>
      <c r="E31" s="23"/>
      <c r="F31" s="22">
        <v>1401213714</v>
      </c>
    </row>
    <row r="32" spans="1:6" x14ac:dyDescent="0.25">
      <c r="F32">
        <v>20623179</v>
      </c>
    </row>
    <row r="33" spans="6:10" x14ac:dyDescent="0.25">
      <c r="F33">
        <f>SUM(F31:F32)</f>
        <v>1421836893</v>
      </c>
    </row>
    <row r="34" spans="6:10" x14ac:dyDescent="0.25">
      <c r="J34" s="24">
        <v>45433</v>
      </c>
    </row>
    <row r="36" spans="6:10" x14ac:dyDescent="0.25">
      <c r="J36" s="24">
        <f>J34+45</f>
        <v>45478</v>
      </c>
    </row>
  </sheetData>
  <mergeCells count="4">
    <mergeCell ref="C1:F1"/>
    <mergeCell ref="I1:L1"/>
    <mergeCell ref="O1:R1"/>
    <mergeCell ref="T1:W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MIS  MONTHWISE 24-25</vt:lpstr>
      <vt:lpstr>'MIS  MONTHWISE 24-25'!Print_Area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2025-03-28T10:27:43Z</cp:lastPrinted>
  <dcterms:created xsi:type="dcterms:W3CDTF">2025-03-26T07:32:43Z</dcterms:created>
  <dcterms:modified xsi:type="dcterms:W3CDTF">2025-03-28T10:27:44Z</dcterms:modified>
</cp:coreProperties>
</file>